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buhg_flag">[1]Титульный!$F$36</definedName>
    <definedName name="dateBuhg">[1]Титульный!$F$37</definedName>
    <definedName name="kind_of_fuels">[1]TEHSHEET!$AB$2:$AB$29</definedName>
    <definedName name="kind_of_purchase_method">[1]TEHSHEET!$P$2:$P$4</definedName>
    <definedName name="sub_1008" localSheetId="0">Лист1!$C$1</definedName>
  </definedNames>
  <calcPr calcId="152511"/>
</workbook>
</file>

<file path=xl/calcChain.xml><?xml version="1.0" encoding="utf-8"?>
<calcChain xmlns="http://schemas.openxmlformats.org/spreadsheetml/2006/main">
  <c r="E35" i="1" l="1"/>
  <c r="E34" i="1"/>
  <c r="E27" i="1"/>
  <c r="E25" i="1"/>
  <c r="E23" i="1"/>
  <c r="E22" i="1"/>
  <c r="E20" i="1"/>
  <c r="E5" i="1"/>
  <c r="E46" i="1" l="1"/>
  <c r="E31" i="1"/>
</calcChain>
</file>

<file path=xl/sharedStrings.xml><?xml version="1.0" encoding="utf-8"?>
<sst xmlns="http://schemas.openxmlformats.org/spreadsheetml/2006/main" count="154" uniqueCount="114">
  <si>
    <t>1</t>
  </si>
  <si>
    <t>Дата сдачи годового бухгалтерского баланса в налоговые органы</t>
  </si>
  <si>
    <t>х</t>
  </si>
  <si>
    <t>2</t>
  </si>
  <si>
    <t>Выручка от регулируемой деятельности по виду деятельности</t>
  </si>
  <si>
    <t>тыс. руб.</t>
  </si>
  <si>
    <t>3</t>
  </si>
  <si>
    <t>Себестоимость производимых товаров (оказываемых услуг) по регулируемому виду деятельности, включая:</t>
  </si>
  <si>
    <t>3.1</t>
  </si>
  <si>
    <t>3.2</t>
  </si>
  <si>
    <t>3.3</t>
  </si>
  <si>
    <t>Средневзвешенная стоимость 1 кВт.ч (с учетом мощности)</t>
  </si>
  <si>
    <t>руб.</t>
  </si>
  <si>
    <t>тыс. кВт·ч</t>
  </si>
  <si>
    <t>3.4</t>
  </si>
  <si>
    <t>3.5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</si>
  <si>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</si>
  <si>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</si>
  <si>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</si>
  <si>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</si>
  <si>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</si>
  <si>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оплату труда административно-управленческого персонала</t>
  </si>
  <si>
    <t>3.9</t>
  </si>
  <si>
    <t>3.10</t>
  </si>
  <si>
    <t>Расходы на амортизацию основных производственных средств</t>
  </si>
  <si>
    <t>3.11</t>
  </si>
  <si>
    <t>Расходы на аренду имущества, используемого для осуществления регулируемого вида деятельности</t>
  </si>
  <si>
    <t>3.12</t>
  </si>
  <si>
    <t>Общепроизводственные расходы, в том числе:</t>
  </si>
  <si>
    <t>3.12.1</t>
  </si>
  <si>
    <t>Расходы на текущий ремонт</t>
  </si>
  <si>
    <t>3.12.2</t>
  </si>
  <si>
    <t>Расходы на капитальный ремонт</t>
  </si>
  <si>
    <t>3.13</t>
  </si>
  <si>
    <t>Общехозяйственные расходы, в том числе:</t>
  </si>
  <si>
    <t>3.13.1</t>
  </si>
  <si>
    <t>3.13.2</t>
  </si>
  <si>
    <t>3.14</t>
  </si>
  <si>
    <t>Расходы на капитальный и текущий ремонт основных производственных средств</t>
  </si>
  <si>
    <t>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</t>
  </si>
  <si>
    <t>отсутствует</t>
  </si>
  <si>
    <t>3.15</t>
  </si>
  <si>
    <t>Прочие расходы, которые подлежат отнесению на регулируемые виды деятельности, в том числе:</t>
  </si>
  <si>
    <t>другие услуги</t>
  </si>
  <si>
    <t>прочие расходы</t>
  </si>
  <si>
    <t>расходы на сырье и материалы, покупные полуфабрикаты и комплектующие изделия</t>
  </si>
  <si>
    <t>ГСМ</t>
  </si>
  <si>
    <t>транспортировка т/э</t>
  </si>
  <si>
    <t>водоотведение</t>
  </si>
  <si>
    <t>расходы на командировочные расходы</t>
  </si>
  <si>
    <t>4</t>
  </si>
  <si>
    <t>5</t>
  </si>
  <si>
    <t>Чистая прибыль, полученная от регулируемого вида деятельности, в том числе:</t>
  </si>
  <si>
    <t>5.1</t>
  </si>
  <si>
    <t>Размер расходования чистой прибыли на финансирование мероприятий, предусмотренных инвестиционной программой регулируемой организации</t>
  </si>
  <si>
    <t>6</t>
  </si>
  <si>
    <t>Изменение стоимости основных фондов, в том числе:</t>
  </si>
  <si>
    <t>Изменение стоимости основных фондов за счет их ввода в эксплуатацию (вывода из эксплуатации)</t>
  </si>
  <si>
    <t>Изменение стоимости основных фондов за счет их ввода в эксплуатацию</t>
  </si>
  <si>
    <t>Изменение стоимости основных фондов за счет их вывода в эксплуатацию</t>
  </si>
  <si>
    <t>Изменение стоимости основных фондов за счет их переоценки</t>
  </si>
  <si>
    <t>7</t>
  </si>
  <si>
    <t>Годовая бухгалтерская отчетность, включая бухгалтерский баланс и приложения к нему</t>
  </si>
  <si>
    <t>8</t>
  </si>
  <si>
    <t>9</t>
  </si>
  <si>
    <t>10</t>
  </si>
  <si>
    <t>тыс. Гкал</t>
  </si>
  <si>
    <t>11</t>
  </si>
  <si>
    <t>12</t>
  </si>
  <si>
    <t>13</t>
  </si>
  <si>
    <t>14</t>
  </si>
  <si>
    <t>Среднесписочная численность основного производственного персонала</t>
  </si>
  <si>
    <t>человек</t>
  </si>
  <si>
    <t>Информация, подлежащая раскрытию</t>
  </si>
  <si>
    <t>Единица измерения</t>
  </si>
  <si>
    <t>Значение</t>
  </si>
  <si>
    <t>mup-uis@yandex.ru</t>
  </si>
  <si>
    <t>Форма 8. Информация об основных показателях финансово-хозяйственной деятельности регулируемой организации</t>
  </si>
  <si>
    <t>№ п/п</t>
  </si>
  <si>
    <t>Горячее водоснабжение</t>
  </si>
  <si>
    <t>Расходы на покупаемую тепловую энергию (мощность), используемую для горячего водоснабжения</t>
  </si>
  <si>
    <t>Расходы на тепловую энергию, производимую с применением собственных источников и используемую для горячего водоснабжения</t>
  </si>
  <si>
    <t>Расходы на покупаемую холодную воду, используемую для горячего водоснабжения</t>
  </si>
  <si>
    <t>Расходы на холодную воду, получаемую с применением собственных источников водозабора (скважин) и используемую для горячего водоснабжения</t>
  </si>
  <si>
    <t>Расходы на покупаемую электрическую энергию (мощность), используемую в технологическом процессе:</t>
  </si>
  <si>
    <t>3.5.1</t>
  </si>
  <si>
    <t>3.5.2</t>
  </si>
  <si>
    <t>Объем приобретения электрической энергии</t>
  </si>
  <si>
    <t>Отчисления на социальные   нужды административно-управленческого персонала</t>
  </si>
  <si>
    <t>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</t>
  </si>
  <si>
    <t>3.16</t>
  </si>
  <si>
    <t>3.16.1</t>
  </si>
  <si>
    <t>3.16.2</t>
  </si>
  <si>
    <t>3.16.3</t>
  </si>
  <si>
    <t>3.16.4</t>
  </si>
  <si>
    <t>3.16.5</t>
  </si>
  <si>
    <t>3.16.6</t>
  </si>
  <si>
    <t>3.16.7</t>
  </si>
  <si>
    <t>4.1</t>
  </si>
  <si>
    <t>5.1.1</t>
  </si>
  <si>
    <t>5.1.2</t>
  </si>
  <si>
    <t>5.2</t>
  </si>
  <si>
    <t>Валовая прибыль (убытки) от продажи товаров и услуг по регулируемому виду деятельности</t>
  </si>
  <si>
    <t>-</t>
  </si>
  <si>
    <t>Объем покупаемой холодной воды, используемой для горячего водоснабжения</t>
  </si>
  <si>
    <t>тыс. куб. м</t>
  </si>
  <si>
    <t>Объем холодной воды, получаемой с применением собственных источников водозабора (скважин) и используемой для горячего водоснабжения</t>
  </si>
  <si>
    <t>Объем покупаемой тепловой энергии (мощности), используемой для горячего водоснабжения</t>
  </si>
  <si>
    <t>тыс. Гкал или Гкал/ч</t>
  </si>
  <si>
    <t>Объем тепловой энергии, производимой с применением собственных источников и используемой для горячего водоснабжения</t>
  </si>
  <si>
    <t>Потери воды в сетях</t>
  </si>
  <si>
    <t>%</t>
  </si>
  <si>
    <t>Удельный расход электроэнергии на подачу воды в сеть</t>
  </si>
  <si>
    <t>тыс. кВт.ч/тыс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</si>
</sst>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u/>
      <sz val="9"/>
      <color rgb="FF333399"/>
      <name val="Tahoma"/>
      <family val="2"/>
      <charset val="204"/>
    </font>
    <font>
      <b/>
      <sz val="14"/>
      <color rgb="FF26282F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49" fontId="3" fillId="0" borderId="0" applyBorder="0">
      <alignment vertical="top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5">
    <xf numFmtId="0" fontId="0" fillId="0" borderId="0" xfId="0"/>
    <xf numFmtId="0" fontId="5" fillId="0" borderId="0" xfId="0" applyFont="1" applyAlignment="1">
      <alignment horizontal="center" vertical="center"/>
    </xf>
    <xf numFmtId="4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" fontId="3" fillId="2" borderId="2" xfId="1" applyNumberFormat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/>
    </xf>
    <xf numFmtId="49" fontId="3" fillId="2" borderId="2" xfId="3" applyNumberFormat="1" applyFont="1" applyFill="1" applyBorder="1" applyAlignment="1" applyProtection="1">
      <alignment horizontal="center" vertical="center" wrapText="1"/>
    </xf>
    <xf numFmtId="49" fontId="4" fillId="2" borderId="2" xfId="4" applyNumberFormat="1" applyFill="1" applyBorder="1" applyAlignment="1" applyProtection="1">
      <alignment horizontal="center" vertical="center" wrapText="1"/>
      <protection locked="0"/>
    </xf>
    <xf numFmtId="4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left" vertical="center" wrapText="1"/>
    </xf>
    <xf numFmtId="0" fontId="3" fillId="2" borderId="2" xfId="1" applyFont="1" applyFill="1" applyBorder="1" applyAlignment="1" applyProtection="1">
      <alignment horizontal="left" vertical="center" wrapText="1"/>
    </xf>
    <xf numFmtId="49" fontId="3" fillId="2" borderId="1" xfId="1" applyNumberFormat="1" applyFont="1" applyFill="1" applyBorder="1" applyAlignment="1" applyProtection="1">
      <alignment horizontal="center" vertical="center" wrapText="1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49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right" vertical="center" wrapText="1"/>
    </xf>
    <xf numFmtId="49" fontId="3" fillId="2" borderId="2" xfId="1" applyNumberFormat="1" applyFont="1" applyFill="1" applyBorder="1" applyAlignment="1" applyProtection="1">
      <alignment horizontal="right" vertical="center" wrapText="1"/>
      <protection locked="0"/>
    </xf>
  </cellXfs>
  <cellStyles count="6">
    <cellStyle name="Гиперссылка" xfId="4" builtinId="8"/>
    <cellStyle name="Обычный" xfId="0" builtinId="0"/>
    <cellStyle name="Обычный 15" xfId="5"/>
    <cellStyle name="Обычный 3" xfId="2"/>
    <cellStyle name="Обычный_ЖКУ_проект3" xfId="3"/>
    <cellStyle name="Обычный_Мониторинг инвестиций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&#1076;&#1072;&#1083;&#1072;%20&#1074;%202021/&#1060;&#1061;&#1044;%20&#1092;&#1072;&#1082;&#1090;%202020%20&#1075;&#1086;&#1076;/FAS.JKH.OPEN.INFO.BALANCE.WARM(v1.0.3)%20&#1079;&#1072;%202020%20&#1075;&#1086;&#1076;%20%20%20&#1058;&#1077;&#1087;&#1083;&#1086;&#1074;&#1072;&#1103;%20&#1101;&#1085;&#1077;&#1088;&#1075;&#1080;&#1103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List05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3.1"/>
      <sheetName val="Форма 4.3.1"/>
      <sheetName val="Форма 1.0.1 | Форма 4.3.2"/>
      <sheetName val="Форма 4.3.2"/>
      <sheetName val="Форма 1.0.1 | Форма 4.4"/>
      <sheetName val="Форма 4.4"/>
      <sheetName val="Форма 1.0.1 | Форма 4.5"/>
      <sheetName val="Форма 4.5"/>
      <sheetName val="Форма 1.0.1 | Форма 4.9"/>
      <sheetName val="Форма 4.9"/>
      <sheetName val="Форма 1.0.2"/>
      <sheetName val="Сведения об изменении"/>
      <sheetName val="Комментарии"/>
      <sheetName val="Проверка"/>
      <sheetName val="modReestr"/>
      <sheetName val="modList13"/>
      <sheetName val="modList07"/>
      <sheetName val="AllSheetsInThisWorkbook"/>
      <sheetName val="modCheckCyan"/>
      <sheetName val="modInfo"/>
      <sheetName val="TEHSHEET"/>
      <sheetName val="modfrmSelectData"/>
      <sheetName val="modList06"/>
      <sheetName val="modList01"/>
      <sheetName val="modList08"/>
      <sheetName val="et_union_hor"/>
      <sheetName val="et_union_vert"/>
      <sheetName val="modList00"/>
      <sheetName val="modList02"/>
      <sheetName val="modList03"/>
      <sheetName val="modList04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</sheetNames>
    <sheetDataSet>
      <sheetData sheetId="0"/>
      <sheetData sheetId="1"/>
      <sheetData sheetId="2"/>
      <sheetData sheetId="3"/>
      <sheetData sheetId="4">
        <row r="36">
          <cell r="F36" t="str">
            <v>да</v>
          </cell>
        </row>
        <row r="37">
          <cell r="F37" t="str">
            <v>31.03.2021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P2" t="str">
            <v>Торги/аукционы</v>
          </cell>
          <cell r="AB2" t="str">
            <v>газ природный по регулируемой цене</v>
          </cell>
        </row>
        <row r="3">
          <cell r="P3" t="str">
            <v>Прямые договора без торгов</v>
          </cell>
          <cell r="AB3" t="str">
            <v>газ природный по нерегулируемой цене</v>
          </cell>
        </row>
        <row r="4">
          <cell r="P4" t="str">
            <v>Прочее</v>
          </cell>
          <cell r="AB4" t="str">
            <v>газ сжиженный</v>
          </cell>
        </row>
        <row r="5">
          <cell r="AB5" t="str">
            <v>газовый конденсат</v>
          </cell>
        </row>
        <row r="6">
          <cell r="AB6" t="str">
            <v>гшз</v>
          </cell>
        </row>
        <row r="7">
          <cell r="AB7" t="str">
            <v>мазут</v>
          </cell>
        </row>
        <row r="8">
          <cell r="AB8" t="str">
            <v>нефть</v>
          </cell>
        </row>
        <row r="9">
          <cell r="AB9" t="str">
            <v>дизельное топливо</v>
          </cell>
        </row>
        <row r="10">
          <cell r="AB10" t="str">
            <v>уголь бурый</v>
          </cell>
        </row>
        <row r="11">
          <cell r="AB11" t="str">
            <v>уголь каменный</v>
          </cell>
        </row>
        <row r="12">
          <cell r="AB12" t="str">
            <v>торф</v>
          </cell>
        </row>
        <row r="13">
          <cell r="AB13" t="str">
            <v>дрова</v>
          </cell>
        </row>
        <row r="14">
          <cell r="AB14" t="str">
            <v>опил</v>
          </cell>
        </row>
        <row r="15">
          <cell r="AB15" t="str">
            <v>отходы березовые</v>
          </cell>
        </row>
        <row r="16">
          <cell r="AB16" t="str">
            <v>отходы осиновые</v>
          </cell>
        </row>
        <row r="17">
          <cell r="AB17" t="str">
            <v>печное топливо</v>
          </cell>
        </row>
        <row r="18">
          <cell r="AB18" t="str">
            <v>пилеты</v>
          </cell>
        </row>
        <row r="19">
          <cell r="AB19" t="str">
            <v>смола</v>
          </cell>
        </row>
        <row r="20">
          <cell r="AB20" t="str">
            <v>щепа</v>
          </cell>
        </row>
        <row r="21">
          <cell r="AB21" t="str">
            <v>горючий сланец</v>
          </cell>
        </row>
        <row r="22">
          <cell r="AB22" t="str">
            <v>керосин</v>
          </cell>
        </row>
        <row r="23">
          <cell r="AB23" t="str">
            <v>кислородно-водородная смесь</v>
          </cell>
        </row>
        <row r="24">
          <cell r="AB24" t="str">
            <v>электроэнергия (НН)</v>
          </cell>
        </row>
        <row r="25">
          <cell r="AB25" t="str">
            <v>электроэнергия (СН1)</v>
          </cell>
        </row>
        <row r="26">
          <cell r="AB26" t="str">
            <v>электроэнергия (СН2)</v>
          </cell>
        </row>
        <row r="27">
          <cell r="AB27" t="str">
            <v>электроэнергия (ВН)</v>
          </cell>
        </row>
        <row r="28">
          <cell r="AB28" t="str">
            <v>мощность</v>
          </cell>
        </row>
        <row r="29">
          <cell r="AB29" t="str">
            <v>прочее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up-uis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4"/>
  <sheetViews>
    <sheetView tabSelected="1" topLeftCell="A43" workbookViewId="0">
      <selection activeCell="G32" sqref="G32"/>
    </sheetView>
  </sheetViews>
  <sheetFormatPr defaultRowHeight="15" x14ac:dyDescent="0.25"/>
  <cols>
    <col min="1" max="1" width="3.28515625" customWidth="1"/>
    <col min="3" max="3" width="42.28515625" customWidth="1"/>
    <col min="4" max="4" width="24.140625" customWidth="1"/>
    <col min="5" max="5" width="23.85546875" customWidth="1"/>
  </cols>
  <sheetData>
    <row r="1" spans="2:5" ht="18.75" x14ac:dyDescent="0.25">
      <c r="C1" s="1"/>
    </row>
    <row r="2" spans="2:5" ht="42" customHeight="1" x14ac:dyDescent="0.25">
      <c r="B2" s="19" t="s">
        <v>77</v>
      </c>
      <c r="C2" s="19"/>
      <c r="D2" s="19"/>
      <c r="E2" s="19"/>
    </row>
    <row r="3" spans="2:5" ht="31.5" customHeight="1" thickBot="1" x14ac:dyDescent="0.3">
      <c r="B3" s="20" t="s">
        <v>79</v>
      </c>
      <c r="C3" s="20"/>
      <c r="D3" s="20"/>
      <c r="E3" s="20"/>
    </row>
    <row r="4" spans="2:5" ht="21.75" customHeight="1" thickBot="1" x14ac:dyDescent="0.3">
      <c r="B4" s="14" t="s">
        <v>78</v>
      </c>
      <c r="C4" s="15" t="s">
        <v>73</v>
      </c>
      <c r="D4" s="15" t="s">
        <v>74</v>
      </c>
      <c r="E4" s="15" t="s">
        <v>75</v>
      </c>
    </row>
    <row r="5" spans="2:5" ht="30" customHeight="1" x14ac:dyDescent="0.25">
      <c r="B5" s="10" t="s">
        <v>0</v>
      </c>
      <c r="C5" s="8" t="s">
        <v>1</v>
      </c>
      <c r="D5" s="16" t="s">
        <v>2</v>
      </c>
      <c r="E5" s="18" t="str">
        <f>IF(buhg_flag="да",IF(dateBuhg="","Не указана",dateBuhg),"Не осуществлялась")</f>
        <v>31.03.2021</v>
      </c>
    </row>
    <row r="6" spans="2:5" ht="30" customHeight="1" x14ac:dyDescent="0.25">
      <c r="B6" s="11" t="s">
        <v>3</v>
      </c>
      <c r="C6" s="9" t="s">
        <v>4</v>
      </c>
      <c r="D6" s="4" t="s">
        <v>5</v>
      </c>
      <c r="E6" s="2">
        <v>646937.62029999995</v>
      </c>
    </row>
    <row r="7" spans="2:5" ht="36" customHeight="1" x14ac:dyDescent="0.25">
      <c r="B7" s="11" t="s">
        <v>6</v>
      </c>
      <c r="C7" s="9" t="s">
        <v>7</v>
      </c>
      <c r="D7" s="4" t="s">
        <v>5</v>
      </c>
      <c r="E7" s="3">
        <v>979426.01</v>
      </c>
    </row>
    <row r="8" spans="2:5" ht="36" customHeight="1" x14ac:dyDescent="0.25">
      <c r="B8" s="11" t="s">
        <v>8</v>
      </c>
      <c r="C8" s="9" t="s">
        <v>80</v>
      </c>
      <c r="D8" s="4" t="s">
        <v>5</v>
      </c>
      <c r="E8" s="2">
        <v>32141.87</v>
      </c>
    </row>
    <row r="9" spans="2:5" ht="36" customHeight="1" x14ac:dyDescent="0.25">
      <c r="B9" s="11" t="s">
        <v>9</v>
      </c>
      <c r="C9" s="9" t="s">
        <v>81</v>
      </c>
      <c r="D9" s="4" t="s">
        <v>5</v>
      </c>
      <c r="E9" s="2">
        <v>0</v>
      </c>
    </row>
    <row r="10" spans="2:5" ht="29.25" customHeight="1" x14ac:dyDescent="0.25">
      <c r="B10" s="11" t="s">
        <v>10</v>
      </c>
      <c r="C10" s="9" t="s">
        <v>82</v>
      </c>
      <c r="D10" s="4" t="s">
        <v>5</v>
      </c>
      <c r="E10" s="2">
        <v>91336.44</v>
      </c>
    </row>
    <row r="11" spans="2:5" ht="48.75" customHeight="1" x14ac:dyDescent="0.25">
      <c r="B11" s="11" t="s">
        <v>14</v>
      </c>
      <c r="C11" s="9" t="s">
        <v>83</v>
      </c>
      <c r="D11" s="4" t="s">
        <v>5</v>
      </c>
      <c r="E11" s="2">
        <v>0</v>
      </c>
    </row>
    <row r="12" spans="2:5" ht="36" customHeight="1" x14ac:dyDescent="0.25">
      <c r="B12" s="11" t="s">
        <v>15</v>
      </c>
      <c r="C12" s="9" t="s">
        <v>84</v>
      </c>
      <c r="D12" s="4" t="s">
        <v>5</v>
      </c>
      <c r="E12" s="2">
        <v>69444.446760000006</v>
      </c>
    </row>
    <row r="13" spans="2:5" ht="25.5" customHeight="1" x14ac:dyDescent="0.25">
      <c r="B13" s="11" t="s">
        <v>85</v>
      </c>
      <c r="C13" s="9" t="s">
        <v>11</v>
      </c>
      <c r="D13" s="4" t="s">
        <v>12</v>
      </c>
      <c r="E13" s="2">
        <v>4.53</v>
      </c>
    </row>
    <row r="14" spans="2:5" ht="23.25" customHeight="1" x14ac:dyDescent="0.25">
      <c r="B14" s="11" t="s">
        <v>86</v>
      </c>
      <c r="C14" s="9" t="s">
        <v>87</v>
      </c>
      <c r="D14" s="4" t="s">
        <v>13</v>
      </c>
      <c r="E14" s="2">
        <v>15329.9</v>
      </c>
    </row>
    <row r="15" spans="2:5" ht="30.75" customHeight="1" x14ac:dyDescent="0.25">
      <c r="B15" s="11" t="s">
        <v>16</v>
      </c>
      <c r="C15" s="9" t="s">
        <v>17</v>
      </c>
      <c r="D15" s="4" t="s">
        <v>5</v>
      </c>
      <c r="E15" s="2">
        <v>60201.841829999998</v>
      </c>
    </row>
    <row r="16" spans="2:5" ht="27" customHeight="1" x14ac:dyDescent="0.25">
      <c r="B16" s="11" t="s">
        <v>18</v>
      </c>
      <c r="C16" s="9" t="s">
        <v>19</v>
      </c>
      <c r="D16" s="4" t="s">
        <v>5</v>
      </c>
      <c r="E16" s="2">
        <v>18204.16</v>
      </c>
    </row>
    <row r="17" spans="2:5" ht="30" customHeight="1" x14ac:dyDescent="0.25">
      <c r="B17" s="11" t="s">
        <v>20</v>
      </c>
      <c r="C17" s="9" t="s">
        <v>21</v>
      </c>
      <c r="D17" s="4" t="s">
        <v>5</v>
      </c>
      <c r="E17" s="2">
        <v>0</v>
      </c>
    </row>
    <row r="18" spans="2:5" ht="33.75" customHeight="1" x14ac:dyDescent="0.25">
      <c r="B18" s="11" t="s">
        <v>22</v>
      </c>
      <c r="C18" s="9" t="s">
        <v>88</v>
      </c>
      <c r="D18" s="4"/>
      <c r="E18" s="2">
        <v>0</v>
      </c>
    </row>
    <row r="19" spans="2:5" ht="27.75" customHeight="1" x14ac:dyDescent="0.25">
      <c r="B19" s="11" t="s">
        <v>23</v>
      </c>
      <c r="C19" s="9" t="s">
        <v>24</v>
      </c>
      <c r="D19" s="4" t="s">
        <v>5</v>
      </c>
      <c r="E19" s="2">
        <v>49267.069020000003</v>
      </c>
    </row>
    <row r="20" spans="2:5" ht="33.75" customHeight="1" x14ac:dyDescent="0.25">
      <c r="B20" s="11" t="s">
        <v>25</v>
      </c>
      <c r="C20" s="9" t="s">
        <v>26</v>
      </c>
      <c r="D20" s="4" t="s">
        <v>5</v>
      </c>
      <c r="E20" s="2">
        <f>368.91549+1746.76554</f>
        <v>2115.6810300000002</v>
      </c>
    </row>
    <row r="21" spans="2:5" ht="24.75" customHeight="1" x14ac:dyDescent="0.25">
      <c r="B21" s="11" t="s">
        <v>27</v>
      </c>
      <c r="C21" s="9" t="s">
        <v>28</v>
      </c>
      <c r="D21" s="4" t="s">
        <v>5</v>
      </c>
      <c r="E21" s="2">
        <v>109148.72152000001</v>
      </c>
    </row>
    <row r="22" spans="2:5" ht="23.25" customHeight="1" x14ac:dyDescent="0.25">
      <c r="B22" s="11" t="s">
        <v>29</v>
      </c>
      <c r="C22" s="23" t="s">
        <v>30</v>
      </c>
      <c r="D22" s="4" t="s">
        <v>5</v>
      </c>
      <c r="E22" s="2">
        <f>1687.2586+547.70926</f>
        <v>2234.9678599999997</v>
      </c>
    </row>
    <row r="23" spans="2:5" ht="24.75" customHeight="1" x14ac:dyDescent="0.25">
      <c r="B23" s="11" t="s">
        <v>31</v>
      </c>
      <c r="C23" s="23" t="s">
        <v>32</v>
      </c>
      <c r="D23" s="4" t="s">
        <v>5</v>
      </c>
      <c r="E23" s="2">
        <f>2.20762+667.51615</f>
        <v>669.72377000000006</v>
      </c>
    </row>
    <row r="24" spans="2:5" ht="33.75" customHeight="1" x14ac:dyDescent="0.25">
      <c r="B24" s="11" t="s">
        <v>33</v>
      </c>
      <c r="C24" s="9" t="s">
        <v>34</v>
      </c>
      <c r="D24" s="4" t="s">
        <v>5</v>
      </c>
      <c r="E24" s="2">
        <v>90909.780989999999</v>
      </c>
    </row>
    <row r="25" spans="2:5" ht="24" customHeight="1" x14ac:dyDescent="0.25">
      <c r="B25" s="11" t="s">
        <v>35</v>
      </c>
      <c r="C25" s="23" t="s">
        <v>30</v>
      </c>
      <c r="D25" s="4" t="s">
        <v>5</v>
      </c>
      <c r="E25" s="2">
        <f>952.53204+512.22376</f>
        <v>1464.7557999999999</v>
      </c>
    </row>
    <row r="26" spans="2:5" ht="24" customHeight="1" x14ac:dyDescent="0.25">
      <c r="B26" s="11" t="s">
        <v>36</v>
      </c>
      <c r="C26" s="23" t="s">
        <v>32</v>
      </c>
      <c r="D26" s="4" t="s">
        <v>5</v>
      </c>
      <c r="E26" s="2">
        <v>98.397019999999998</v>
      </c>
    </row>
    <row r="27" spans="2:5" ht="29.25" customHeight="1" x14ac:dyDescent="0.25">
      <c r="B27" s="21" t="s">
        <v>37</v>
      </c>
      <c r="C27" s="9" t="s">
        <v>38</v>
      </c>
      <c r="D27" s="22" t="s">
        <v>5</v>
      </c>
      <c r="E27" s="2">
        <f>88223.69649-1062.3336</f>
        <v>87161.362890000004</v>
      </c>
    </row>
    <row r="28" spans="2:5" ht="66" customHeight="1" x14ac:dyDescent="0.25">
      <c r="B28" s="21"/>
      <c r="C28" s="9" t="s">
        <v>39</v>
      </c>
      <c r="D28" s="22"/>
      <c r="E28" s="5" t="s">
        <v>40</v>
      </c>
    </row>
    <row r="29" spans="2:5" ht="51.75" customHeight="1" x14ac:dyDescent="0.25">
      <c r="B29" s="21" t="s">
        <v>41</v>
      </c>
      <c r="C29" s="9" t="s">
        <v>89</v>
      </c>
      <c r="D29" s="22" t="s">
        <v>5</v>
      </c>
      <c r="E29" s="2">
        <v>40512.064250000003</v>
      </c>
    </row>
    <row r="30" spans="2:5" ht="59.25" customHeight="1" x14ac:dyDescent="0.25">
      <c r="B30" s="21"/>
      <c r="C30" s="9" t="s">
        <v>39</v>
      </c>
      <c r="D30" s="22"/>
      <c r="E30" s="5" t="s">
        <v>40</v>
      </c>
    </row>
    <row r="31" spans="2:5" ht="33.75" customHeight="1" x14ac:dyDescent="0.25">
      <c r="B31" s="11" t="s">
        <v>90</v>
      </c>
      <c r="C31" s="9" t="s">
        <v>42</v>
      </c>
      <c r="D31" s="4" t="s">
        <v>5</v>
      </c>
      <c r="E31" s="3">
        <f>SUM(E32:E38)</f>
        <v>328982.57501999999</v>
      </c>
    </row>
    <row r="32" spans="2:5" ht="24" customHeight="1" x14ac:dyDescent="0.25">
      <c r="B32" s="11" t="s">
        <v>91</v>
      </c>
      <c r="C32" s="24" t="s">
        <v>43</v>
      </c>
      <c r="D32" s="4" t="s">
        <v>5</v>
      </c>
      <c r="E32" s="2">
        <v>3466.4655400000001</v>
      </c>
    </row>
    <row r="33" spans="2:5" ht="24" customHeight="1" x14ac:dyDescent="0.25">
      <c r="B33" s="11" t="s">
        <v>92</v>
      </c>
      <c r="C33" s="24" t="s">
        <v>44</v>
      </c>
      <c r="D33" s="4" t="s">
        <v>5</v>
      </c>
      <c r="E33" s="2">
        <v>2179.3976299999999</v>
      </c>
    </row>
    <row r="34" spans="2:5" ht="24" customHeight="1" x14ac:dyDescent="0.25">
      <c r="B34" s="11" t="s">
        <v>93</v>
      </c>
      <c r="C34" s="24" t="s">
        <v>45</v>
      </c>
      <c r="D34" s="4" t="s">
        <v>5</v>
      </c>
      <c r="E34" s="2">
        <f>22631.61731+1062.3336</f>
        <v>23693.95091</v>
      </c>
    </row>
    <row r="35" spans="2:5" ht="24" customHeight="1" x14ac:dyDescent="0.25">
      <c r="B35" s="11" t="s">
        <v>94</v>
      </c>
      <c r="C35" s="24" t="s">
        <v>46</v>
      </c>
      <c r="D35" s="4" t="s">
        <v>5</v>
      </c>
      <c r="E35" s="2">
        <f>108.87639+274404.34569</f>
        <v>274513.22207999998</v>
      </c>
    </row>
    <row r="36" spans="2:5" ht="24" customHeight="1" x14ac:dyDescent="0.25">
      <c r="B36" s="11" t="s">
        <v>95</v>
      </c>
      <c r="C36" s="24" t="s">
        <v>47</v>
      </c>
      <c r="D36" s="4" t="s">
        <v>5</v>
      </c>
      <c r="E36" s="2">
        <v>23843.113580000001</v>
      </c>
    </row>
    <row r="37" spans="2:5" ht="24" customHeight="1" x14ac:dyDescent="0.25">
      <c r="B37" s="11" t="s">
        <v>96</v>
      </c>
      <c r="C37" s="24" t="s">
        <v>48</v>
      </c>
      <c r="D37" s="4" t="s">
        <v>5</v>
      </c>
      <c r="E37" s="2">
        <v>1285.1595299999999</v>
      </c>
    </row>
    <row r="38" spans="2:5" ht="24" customHeight="1" x14ac:dyDescent="0.25">
      <c r="B38" s="11" t="s">
        <v>97</v>
      </c>
      <c r="C38" s="24" t="s">
        <v>49</v>
      </c>
      <c r="D38" s="4" t="s">
        <v>5</v>
      </c>
      <c r="E38" s="2">
        <v>1.2657499999999999</v>
      </c>
    </row>
    <row r="39" spans="2:5" ht="35.25" customHeight="1" x14ac:dyDescent="0.25">
      <c r="B39" s="11" t="s">
        <v>50</v>
      </c>
      <c r="C39" s="9" t="s">
        <v>52</v>
      </c>
      <c r="D39" s="4" t="s">
        <v>5</v>
      </c>
      <c r="E39" s="2">
        <v>0</v>
      </c>
    </row>
    <row r="40" spans="2:5" ht="45.75" customHeight="1" x14ac:dyDescent="0.25">
      <c r="B40" s="11" t="s">
        <v>98</v>
      </c>
      <c r="C40" s="9" t="s">
        <v>54</v>
      </c>
      <c r="D40" s="4" t="s">
        <v>5</v>
      </c>
      <c r="E40" s="2">
        <v>0</v>
      </c>
    </row>
    <row r="41" spans="2:5" ht="36.75" customHeight="1" x14ac:dyDescent="0.25">
      <c r="B41" s="11" t="s">
        <v>51</v>
      </c>
      <c r="C41" s="9" t="s">
        <v>56</v>
      </c>
      <c r="D41" s="4" t="s">
        <v>5</v>
      </c>
      <c r="E41" s="2">
        <v>0</v>
      </c>
    </row>
    <row r="42" spans="2:5" ht="32.25" customHeight="1" x14ac:dyDescent="0.25">
      <c r="B42" s="11" t="s">
        <v>53</v>
      </c>
      <c r="C42" s="9" t="s">
        <v>57</v>
      </c>
      <c r="D42" s="4" t="s">
        <v>5</v>
      </c>
      <c r="E42" s="2">
        <v>0</v>
      </c>
    </row>
    <row r="43" spans="2:5" ht="30.75" customHeight="1" x14ac:dyDescent="0.25">
      <c r="B43" s="11" t="s">
        <v>99</v>
      </c>
      <c r="C43" s="9" t="s">
        <v>58</v>
      </c>
      <c r="D43" s="4" t="s">
        <v>5</v>
      </c>
      <c r="E43" s="2">
        <v>0</v>
      </c>
    </row>
    <row r="44" spans="2:5" ht="30" customHeight="1" x14ac:dyDescent="0.25">
      <c r="B44" s="11" t="s">
        <v>100</v>
      </c>
      <c r="C44" s="9" t="s">
        <v>59</v>
      </c>
      <c r="D44" s="4" t="s">
        <v>5</v>
      </c>
      <c r="E44" s="2">
        <v>0</v>
      </c>
    </row>
    <row r="45" spans="2:5" ht="29.25" customHeight="1" x14ac:dyDescent="0.25">
      <c r="B45" s="11" t="s">
        <v>101</v>
      </c>
      <c r="C45" s="9" t="s">
        <v>60</v>
      </c>
      <c r="D45" s="4" t="s">
        <v>5</v>
      </c>
      <c r="E45" s="2">
        <v>0</v>
      </c>
    </row>
    <row r="46" spans="2:5" ht="30" customHeight="1" x14ac:dyDescent="0.25">
      <c r="B46" s="11" t="s">
        <v>55</v>
      </c>
      <c r="C46" s="9" t="s">
        <v>102</v>
      </c>
      <c r="D46" s="4" t="s">
        <v>5</v>
      </c>
      <c r="E46" s="2">
        <f>E6-E7</f>
        <v>-332488.38970000006</v>
      </c>
    </row>
    <row r="47" spans="2:5" ht="29.25" customHeight="1" x14ac:dyDescent="0.25">
      <c r="B47" s="11" t="s">
        <v>61</v>
      </c>
      <c r="C47" s="9" t="s">
        <v>62</v>
      </c>
      <c r="D47" s="4" t="s">
        <v>103</v>
      </c>
      <c r="E47" s="6" t="s">
        <v>76</v>
      </c>
    </row>
    <row r="48" spans="2:5" ht="32.25" customHeight="1" x14ac:dyDescent="0.25">
      <c r="B48" s="11" t="s">
        <v>63</v>
      </c>
      <c r="C48" s="9" t="s">
        <v>104</v>
      </c>
      <c r="D48" s="4" t="s">
        <v>105</v>
      </c>
      <c r="E48" s="2">
        <v>4047.23</v>
      </c>
    </row>
    <row r="49" spans="2:5" ht="47.25" customHeight="1" x14ac:dyDescent="0.25">
      <c r="B49" s="11" t="s">
        <v>64</v>
      </c>
      <c r="C49" s="9" t="s">
        <v>106</v>
      </c>
      <c r="D49" s="4" t="s">
        <v>105</v>
      </c>
      <c r="E49" s="2">
        <v>0</v>
      </c>
    </row>
    <row r="50" spans="2:5" ht="39.75" customHeight="1" x14ac:dyDescent="0.25">
      <c r="B50" s="11" t="s">
        <v>65</v>
      </c>
      <c r="C50" s="9" t="s">
        <v>107</v>
      </c>
      <c r="D50" s="4" t="s">
        <v>108</v>
      </c>
      <c r="E50" s="2">
        <v>27.81</v>
      </c>
    </row>
    <row r="51" spans="2:5" ht="42.75" customHeight="1" x14ac:dyDescent="0.25">
      <c r="B51" s="11" t="s">
        <v>67</v>
      </c>
      <c r="C51" s="9" t="s">
        <v>109</v>
      </c>
      <c r="D51" s="4" t="s">
        <v>66</v>
      </c>
      <c r="E51" s="2">
        <v>329.47</v>
      </c>
    </row>
    <row r="52" spans="2:5" ht="33.75" customHeight="1" x14ac:dyDescent="0.25">
      <c r="B52" s="11" t="s">
        <v>68</v>
      </c>
      <c r="C52" s="9" t="s">
        <v>110</v>
      </c>
      <c r="D52" s="4" t="s">
        <v>111</v>
      </c>
      <c r="E52" s="2">
        <v>12</v>
      </c>
    </row>
    <row r="53" spans="2:5" ht="30.75" customHeight="1" x14ac:dyDescent="0.25">
      <c r="B53" s="11" t="s">
        <v>69</v>
      </c>
      <c r="C53" s="9" t="s">
        <v>71</v>
      </c>
      <c r="D53" s="4" t="s">
        <v>72</v>
      </c>
      <c r="E53" s="2">
        <v>436.69</v>
      </c>
    </row>
    <row r="54" spans="2:5" ht="33.75" customHeight="1" thickBot="1" x14ac:dyDescent="0.3">
      <c r="B54" s="12" t="s">
        <v>70</v>
      </c>
      <c r="C54" s="13" t="s">
        <v>112</v>
      </c>
      <c r="D54" s="17" t="s">
        <v>113</v>
      </c>
      <c r="E54" s="7">
        <v>0</v>
      </c>
    </row>
  </sheetData>
  <mergeCells count="6">
    <mergeCell ref="B2:E2"/>
    <mergeCell ref="B3:E3"/>
    <mergeCell ref="B27:B28"/>
    <mergeCell ref="D27:D28"/>
    <mergeCell ref="B29:B30"/>
    <mergeCell ref="D29:D30"/>
  </mergeCells>
  <dataValidations count="7">
    <dataValidation allowBlank="1" showInputMessage="1" showErrorMessage="1" prompt="Для выбора выполните двойной щелчок левой клавиши мыши по соответствующей ячейке." sqref="E28 E30"/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E47">
      <formula1>900</formula1>
    </dataValidation>
    <dataValidation type="decimal" allowBlank="1" showErrorMessage="1" errorTitle="Ошибка" error="Допускается ввод только действительных чисел!" sqref="E46 E39">
      <formula1>-9.99999999999999E+23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наименование прочих расходов" sqref="C32:C38">
      <formula1>900</formula1>
    </dataValidation>
    <dataValidation type="decimal" allowBlank="1" showErrorMessage="1" errorTitle="Ошибка" error="Допускается ввод только действительных чисел!" sqref="E41:E45 E53">
      <formula1>-9.99999999999999E+37</formula1>
      <formula2>9.99999999999999E+37</formula2>
    </dataValidation>
    <dataValidation type="decimal" allowBlank="1" showErrorMessage="1" errorTitle="Ошибка" error="Допускается ввод только неотрицательных чисел!" sqref="E48:E51 E6 E29 E40 E54 E8:E27 E31:E38">
      <formula1>0</formula1>
      <formula2>9.99999999999999E+23</formula2>
    </dataValidation>
    <dataValidation type="decimal" allowBlank="1" showErrorMessage="1" errorTitle="Ошибка" error="Введите значение от 0 до 100%" sqref="E52">
      <formula1>0</formula1>
      <formula2>100</formula2>
    </dataValidation>
  </dataValidations>
  <hyperlinks>
    <hyperlink ref="E4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Лист1!sub_1008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2021-04-08T08:20:25Z</dcterms:modified>
</cp:coreProperties>
</file>